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<sst xmlns="http://schemas.openxmlformats.org/spreadsheetml/2006/main" count="49" uniqueCount="45">
  <si>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河南信息统计职业学院科研项目专家咨询类劳务费发放表</t>
  </si>
  <si>
    <t>科研项目名称（部门盖章）：                                                                                    制表时间：</t>
  </si>
  <si>
    <t>本表格适用于科研项目（课题）实施过程中支付给临时聘请的咨询专家费用。专家咨询费不得支付给参与项目（课题）研究及其管理的工作人员。</t>
  </si>
  <si>
    <t>酬金发放简述：（发放事项、人员情况介绍等）</t>
  </si>
  <si>
    <t>参考标准</t>
  </si>
  <si>
    <t>专家类型</t>
  </si>
  <si>
    <t>税后标准（人·天）</t>
  </si>
  <si>
    <t>会议、现场访谈形式</t>
  </si>
  <si>
    <t>信函、邮件或网络形式</t>
  </si>
  <si>
    <t>院士、全国知名专家</t>
  </si>
  <si>
    <t>3000-3600元</t>
  </si>
  <si>
    <t>咨询时间≤半天</t>
  </si>
  <si>
    <t>按标准的60%发放</t>
  </si>
  <si>
    <t>按次计算
按标准的20%-50%发放</t>
  </si>
  <si>
    <t xml:space="preserve">咨询形式      </t>
  </si>
  <si>
    <t>□ 会议形式  □ 现场访谈或勘察形式 □ 通过信函、邮件或网络形式</t>
  </si>
  <si>
    <t>正高职称</t>
  </si>
  <si>
    <t>2000-2400元</t>
  </si>
  <si>
    <t>半天&lt;咨询时间≤两天</t>
  </si>
  <si>
    <t>按标准的100%发放</t>
  </si>
  <si>
    <t>副高职称</t>
  </si>
  <si>
    <t>1500-2000元</t>
  </si>
  <si>
    <t>咨询时间≥两天</t>
  </si>
  <si>
    <t>前两天按标准的100%发放；第三天及以后按标准的50%发放</t>
  </si>
  <si>
    <t>咨询时间</t>
  </si>
  <si>
    <t>其他专业人员</t>
  </si>
  <si>
    <t>900-1500元</t>
  </si>
  <si>
    <t>序号</t>
  </si>
  <si>
    <t>姓名</t>
  </si>
  <si>
    <t>工作单位</t>
  </si>
  <si>
    <t>职务职称</t>
  </si>
  <si>
    <t>身份证号</t>
  </si>
  <si>
    <t>税前金额</t>
  </si>
  <si>
    <t>预扣预缴个税</t>
  </si>
  <si>
    <t>实发金额</t>
  </si>
  <si>
    <t>卡号</t>
  </si>
  <si>
    <t>开户行</t>
  </si>
  <si>
    <t>领款人
手机号</t>
  </si>
  <si>
    <t>　</t>
  </si>
  <si>
    <t>合计</t>
  </si>
  <si>
    <t>应发金额
（小写）</t>
  </si>
  <si>
    <t>应发金额（大写）</t>
  </si>
  <si>
    <t>实发金额
（小写）</t>
  </si>
  <si>
    <t>实发金额（大写）</t>
  </si>
  <si>
    <t>1.填入税前金额后，表格自动计算预扣预缴个税及税后实发金额，表格小写和大写金额自动生成，开户行需精准到支行；
2.若外聘人员一个月内从我校获得同一个项目的连续性收入，则当月的多次收入需合并计算并填报。
3.报销须提供开展专家咨询活动的佐证材料。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</si>
</sst>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#,##0.00_);[Red]\(#,##0.00\)"/>
  </numFmts>
  <fonts count="28">
    <font>
      <sz val="11"/>
      <color theme="1"/>
      <name val="等线"/>
      <charset val="134"/>
      <scheme val="minor"/>
    </font>
    <font>
      <sz val="18"/>
      <color indexed="8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176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NumberFormat="1" applyFont="1" applyBorder="1" applyAlignment="1" applyProtection="1">
      <alignment horizontal="center" vertical="center"/>
      <protection locked="0"/>
    </xf>
    <xf numFmtId="0" fontId="6" fillId="0" borderId="4" xfId="49" applyNumberFormat="1" applyFont="1" applyBorder="1" applyAlignment="1" applyProtection="1">
      <protection locked="0"/>
    </xf>
    <xf numFmtId="177" fontId="6" fillId="0" borderId="4" xfId="49" applyNumberFormat="1" applyFont="1" applyBorder="1" applyAlignment="1" applyProtection="1">
      <alignment horizontal="right"/>
      <protection locked="0"/>
    </xf>
    <xf numFmtId="177" fontId="6" fillId="0" borderId="4" xfId="49" applyNumberFormat="1" applyFont="1" applyBorder="1" applyAlignment="1" applyProtection="1">
      <protection locked="0"/>
    </xf>
    <xf numFmtId="0" fontId="6" fillId="0" borderId="4" xfId="49" applyNumberFormat="1" applyFont="1" applyBorder="1" applyAlignment="1" applyProtection="1">
      <alignment horizontal="justify" vertical="top" wrapText="1"/>
      <protection locked="0"/>
    </xf>
    <xf numFmtId="177" fontId="6" fillId="0" borderId="4" xfId="49" applyNumberFormat="1" applyFont="1" applyBorder="1" applyAlignment="1" applyProtection="1">
      <alignment horizontal="right" vertical="top" wrapText="1"/>
      <protection locked="0"/>
    </xf>
    <xf numFmtId="0" fontId="3" fillId="3" borderId="9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NumberFormat="1" applyFont="1" applyBorder="1" applyAlignment="1" applyProtection="1">
      <alignment horizontal="center" vertical="center" wrapText="1"/>
      <protection locked="0"/>
    </xf>
    <xf numFmtId="0" fontId="6" fillId="0" borderId="3" xfId="49" applyNumberFormat="1" applyFont="1" applyBorder="1" applyAlignment="1" applyProtection="1">
      <alignment horizontal="center" vertical="top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2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49" applyNumberFormat="1" applyFont="1" applyBorder="1" applyAlignment="1" applyProtection="1">
      <protection locked="0"/>
    </xf>
    <xf numFmtId="0" fontId="5" fillId="0" borderId="4" xfId="0" applyFont="1" applyBorder="1" applyAlignment="1" applyProtection="1">
      <protection locked="0"/>
    </xf>
    <xf numFmtId="178" fontId="6" fillId="0" borderId="4" xfId="49" applyNumberFormat="1" applyFont="1" applyBorder="1" applyAlignment="1" applyProtection="1">
      <alignment horizontal="justify" vertical="top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80" zoomScaleNormal="80" workbookViewId="0">
      <selection activeCell="A19" sqref="A19:K19"/>
    </sheetView>
  </sheetViews>
  <sheetFormatPr defaultColWidth="9" defaultRowHeight="14.25"/>
  <cols>
    <col min="1" max="1" width="4.21666666666667" customWidth="1"/>
    <col min="2" max="2" width="10.3333333333333" customWidth="1"/>
    <col min="3" max="3" width="13.2166666666667" customWidth="1"/>
    <col min="4" max="4" width="10.1083333333333" customWidth="1"/>
    <col min="5" max="5" width="16.6666666666667" customWidth="1"/>
    <col min="6" max="6" width="11.8833333333333" customWidth="1"/>
    <col min="7" max="7" width="11.6666666666667" customWidth="1"/>
    <col min="8" max="8" width="13.775" customWidth="1"/>
    <col min="9" max="9" width="21" customWidth="1"/>
    <col min="10" max="10" width="17" customWidth="1"/>
    <col min="11" max="11" width="11" customWidth="1"/>
  </cols>
  <sheetData>
    <row r="1" ht="28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3.95" customHeight="1" spans="1:11">
      <c r="A3" s="4" t="s">
        <v>2</v>
      </c>
      <c r="B3" s="5"/>
      <c r="C3" s="5"/>
      <c r="D3" s="5"/>
      <c r="E3" s="5"/>
      <c r="F3" s="5"/>
      <c r="G3" s="5"/>
      <c r="H3" s="5"/>
      <c r="I3" s="36"/>
      <c r="J3" s="36"/>
      <c r="K3" s="37"/>
    </row>
    <row r="4" ht="33.75" customHeight="1" spans="1:11">
      <c r="A4" s="6" t="s">
        <v>3</v>
      </c>
      <c r="B4" s="6"/>
      <c r="C4" s="7"/>
      <c r="D4" s="7"/>
      <c r="E4" s="8"/>
      <c r="F4" s="9" t="s">
        <v>4</v>
      </c>
      <c r="G4" s="10" t="s">
        <v>5</v>
      </c>
      <c r="H4" s="10" t="s">
        <v>6</v>
      </c>
      <c r="I4" s="6" t="s">
        <v>7</v>
      </c>
      <c r="J4" s="6"/>
      <c r="K4" s="10" t="s">
        <v>8</v>
      </c>
    </row>
    <row r="5" ht="33.75" customHeight="1" spans="1:11">
      <c r="A5" s="6"/>
      <c r="B5" s="6"/>
      <c r="C5" s="11"/>
      <c r="D5" s="11"/>
      <c r="E5" s="12"/>
      <c r="F5" s="13"/>
      <c r="G5" s="14" t="s">
        <v>9</v>
      </c>
      <c r="H5" s="14" t="s">
        <v>10</v>
      </c>
      <c r="I5" s="38" t="s">
        <v>11</v>
      </c>
      <c r="J5" s="39" t="s">
        <v>12</v>
      </c>
      <c r="K5" s="13" t="s">
        <v>13</v>
      </c>
    </row>
    <row r="6" ht="33.75" customHeight="1" spans="1:11">
      <c r="A6" s="6" t="s">
        <v>14</v>
      </c>
      <c r="B6" s="6"/>
      <c r="C6" s="15" t="s">
        <v>15</v>
      </c>
      <c r="D6" s="15"/>
      <c r="E6" s="16"/>
      <c r="F6" s="13"/>
      <c r="G6" s="14" t="s">
        <v>16</v>
      </c>
      <c r="H6" s="14" t="s">
        <v>17</v>
      </c>
      <c r="I6" s="38" t="s">
        <v>18</v>
      </c>
      <c r="J6" s="14" t="s">
        <v>19</v>
      </c>
      <c r="K6" s="13"/>
    </row>
    <row r="7" ht="31.5" customHeight="1" spans="1:11">
      <c r="A7" s="6"/>
      <c r="B7" s="6"/>
      <c r="C7" s="11"/>
      <c r="D7" s="11"/>
      <c r="E7" s="12"/>
      <c r="F7" s="13"/>
      <c r="G7" s="10" t="s">
        <v>20</v>
      </c>
      <c r="H7" s="14" t="s">
        <v>21</v>
      </c>
      <c r="I7" s="40" t="s">
        <v>22</v>
      </c>
      <c r="J7" s="41" t="s">
        <v>23</v>
      </c>
      <c r="K7" s="13"/>
    </row>
    <row r="8" ht="31.5" customHeight="1" spans="1:11">
      <c r="A8" s="6" t="s">
        <v>24</v>
      </c>
      <c r="B8" s="6"/>
      <c r="C8" s="17"/>
      <c r="D8" s="17"/>
      <c r="E8" s="18"/>
      <c r="F8" s="19"/>
      <c r="G8" s="14" t="s">
        <v>25</v>
      </c>
      <c r="H8" s="14" t="s">
        <v>26</v>
      </c>
      <c r="I8" s="19"/>
      <c r="J8" s="39"/>
      <c r="K8" s="19"/>
    </row>
    <row r="9" ht="29.25" customHeight="1" spans="1:11">
      <c r="A9" s="20" t="s">
        <v>27</v>
      </c>
      <c r="B9" s="20" t="s">
        <v>28</v>
      </c>
      <c r="C9" s="20" t="s">
        <v>29</v>
      </c>
      <c r="D9" s="20" t="s">
        <v>30</v>
      </c>
      <c r="E9" s="20" t="s">
        <v>31</v>
      </c>
      <c r="F9" s="20" t="s">
        <v>32</v>
      </c>
      <c r="G9" s="20" t="s">
        <v>33</v>
      </c>
      <c r="H9" s="21" t="s">
        <v>34</v>
      </c>
      <c r="I9" s="42" t="s">
        <v>35</v>
      </c>
      <c r="J9" s="42" t="s">
        <v>36</v>
      </c>
      <c r="K9" s="21" t="s">
        <v>37</v>
      </c>
    </row>
    <row r="10" ht="18.75" customHeight="1" spans="1:11">
      <c r="A10" s="22">
        <v>1</v>
      </c>
      <c r="B10" s="22"/>
      <c r="C10" s="23"/>
      <c r="D10" s="23"/>
      <c r="E10" s="23"/>
      <c r="F10" s="24"/>
      <c r="G10" s="23">
        <f t="shared" ref="G10:G15" si="0">IF(F10&lt;=800,0,IF(F10&lt;=4000,(F10-800)*0.2,IF(F10&lt;25000,F10*0.8*0.2)))</f>
        <v>0</v>
      </c>
      <c r="H10" s="25">
        <f t="shared" ref="H10:H15" si="1">F10-G10</f>
        <v>0</v>
      </c>
      <c r="I10" s="43"/>
      <c r="J10" s="43"/>
      <c r="K10" s="44"/>
    </row>
    <row r="11" ht="18.75" customHeight="1" spans="1:11">
      <c r="A11" s="22">
        <v>2</v>
      </c>
      <c r="B11" s="22"/>
      <c r="C11" s="26" t="s">
        <v>38</v>
      </c>
      <c r="D11" s="26"/>
      <c r="E11" s="26"/>
      <c r="F11" s="27"/>
      <c r="G11" s="23">
        <f t="shared" si="0"/>
        <v>0</v>
      </c>
      <c r="H11" s="25">
        <f t="shared" si="1"/>
        <v>0</v>
      </c>
      <c r="I11" s="45"/>
      <c r="J11" s="45"/>
      <c r="K11" s="44"/>
    </row>
    <row r="12" ht="18.75" customHeight="1" spans="1:11">
      <c r="A12" s="22">
        <v>3</v>
      </c>
      <c r="B12" s="22"/>
      <c r="C12" s="26" t="s">
        <v>38</v>
      </c>
      <c r="D12" s="26"/>
      <c r="E12" s="26"/>
      <c r="F12" s="27"/>
      <c r="G12" s="23">
        <f t="shared" si="0"/>
        <v>0</v>
      </c>
      <c r="H12" s="25">
        <f t="shared" si="1"/>
        <v>0</v>
      </c>
      <c r="I12" s="45"/>
      <c r="J12" s="45"/>
      <c r="K12" s="44"/>
    </row>
    <row r="13" ht="18.75" customHeight="1" spans="1:11">
      <c r="A13" s="22">
        <v>4</v>
      </c>
      <c r="B13" s="22"/>
      <c r="C13" s="26" t="s">
        <v>38</v>
      </c>
      <c r="D13" s="26"/>
      <c r="E13" s="26"/>
      <c r="F13" s="27"/>
      <c r="G13" s="23">
        <f t="shared" si="0"/>
        <v>0</v>
      </c>
      <c r="H13" s="25">
        <f t="shared" si="1"/>
        <v>0</v>
      </c>
      <c r="I13" s="45"/>
      <c r="J13" s="45"/>
      <c r="K13" s="44"/>
    </row>
    <row r="14" ht="18.75" customHeight="1" spans="1:11">
      <c r="A14" s="22">
        <v>5</v>
      </c>
      <c r="B14" s="22"/>
      <c r="C14" s="26"/>
      <c r="D14" s="26"/>
      <c r="E14" s="26"/>
      <c r="F14" s="27"/>
      <c r="G14" s="23">
        <f t="shared" si="0"/>
        <v>0</v>
      </c>
      <c r="H14" s="25">
        <f t="shared" si="1"/>
        <v>0</v>
      </c>
      <c r="I14" s="45"/>
      <c r="J14" s="45"/>
      <c r="K14" s="44"/>
    </row>
    <row r="15" ht="18.75" customHeight="1" spans="1:11">
      <c r="A15" s="22">
        <v>6</v>
      </c>
      <c r="B15" s="22"/>
      <c r="C15" s="26" t="s">
        <v>38</v>
      </c>
      <c r="D15" s="26"/>
      <c r="E15" s="26"/>
      <c r="F15" s="27"/>
      <c r="G15" s="23">
        <f t="shared" si="0"/>
        <v>0</v>
      </c>
      <c r="H15" s="25">
        <f t="shared" si="1"/>
        <v>0</v>
      </c>
      <c r="I15" s="45"/>
      <c r="J15" s="45"/>
      <c r="K15" s="44"/>
    </row>
    <row r="16" ht="18.75" customHeight="1" spans="1:11">
      <c r="A16" s="22"/>
      <c r="B16" s="22" t="s">
        <v>39</v>
      </c>
      <c r="C16" s="26"/>
      <c r="D16" s="26"/>
      <c r="E16" s="26"/>
      <c r="F16" s="27">
        <f>SUM(F10:F15)</f>
        <v>0</v>
      </c>
      <c r="G16" s="27">
        <f>SUM(G10:G15)</f>
        <v>0</v>
      </c>
      <c r="H16" s="27">
        <f>SUM(H10:H15)</f>
        <v>0</v>
      </c>
      <c r="I16" s="45"/>
      <c r="J16" s="45"/>
      <c r="K16" s="44"/>
    </row>
    <row r="17" ht="37" customHeight="1" spans="1:11">
      <c r="A17" s="28" t="s">
        <v>39</v>
      </c>
      <c r="B17" s="29" t="s">
        <v>40</v>
      </c>
      <c r="C17" s="30">
        <f>F16</f>
        <v>0</v>
      </c>
      <c r="D17" s="30"/>
      <c r="E17" s="31" t="s">
        <v>41</v>
      </c>
      <c r="F17" s="32"/>
      <c r="G17" s="32"/>
      <c r="H17" s="32" t="str">
        <f>SUBSTITUTE(SUBSTITUTE(TEXT(INT(C17),"[DBNum2][$-804]G/通用格式元"&amp;IF(INT(C17)=C17,"整",""))&amp;TEXT(MID(C17,FIND(".",C17&amp;".0")+1,1),"[DBNum2][$-804]G/通用格式角")&amp;TEXT(MID(C17,FIND(".",C17&amp;".0")+2,1),"[DBNum2][$-804]G/通用格式分"),"零角","零"),"零分","")</f>
        <v>零元整</v>
      </c>
      <c r="I17" s="32"/>
      <c r="J17" s="32"/>
      <c r="K17" s="46"/>
    </row>
    <row r="18" ht="39" customHeight="1" spans="1:11">
      <c r="A18" s="33"/>
      <c r="B18" s="31" t="s">
        <v>42</v>
      </c>
      <c r="C18" s="32">
        <f>H16</f>
        <v>0</v>
      </c>
      <c r="D18" s="32"/>
      <c r="E18" s="31" t="s">
        <v>43</v>
      </c>
      <c r="F18" s="32"/>
      <c r="G18" s="32"/>
      <c r="H18" s="32" t="str">
        <f>SUBSTITUTE(SUBSTITUTE(TEXT(INT(C18),"[DBNum2][$-804]G/通用格式元"&amp;IF(INT(C18)=C18,"整",""))&amp;TEXT(MID(C18,FIND(".",C18&amp;".0")+1,1),"[DBNum2][$-804]G/通用格式角")&amp;TEXT(MID(C18,FIND(".",C18&amp;".0")+2,1),"[DBNum2][$-804]G/通用格式分"),"零角","零"),"零分","")</f>
        <v>零元整</v>
      </c>
      <c r="I18" s="32"/>
      <c r="J18" s="32"/>
      <c r="K18" s="46"/>
    </row>
    <row r="19" ht="60" customHeight="1" spans="1:11">
      <c r="A19" s="34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</sheetData>
  <mergeCells count="20">
    <mergeCell ref="A1:K1"/>
    <mergeCell ref="A2:K2"/>
    <mergeCell ref="A3:K3"/>
    <mergeCell ref="I4:J4"/>
    <mergeCell ref="A8:B8"/>
    <mergeCell ref="C8:E8"/>
    <mergeCell ref="C17:D17"/>
    <mergeCell ref="H17:K17"/>
    <mergeCell ref="C18:D18"/>
    <mergeCell ref="H18:K18"/>
    <mergeCell ref="A19:K19"/>
    <mergeCell ref="A17:A18"/>
    <mergeCell ref="F4:F8"/>
    <mergeCell ref="I7:I8"/>
    <mergeCell ref="J7:J8"/>
    <mergeCell ref="K5:K8"/>
    <mergeCell ref="A4:B5"/>
    <mergeCell ref="C4:E5"/>
    <mergeCell ref="A6:B7"/>
    <mergeCell ref="C6:E7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刘文博</cp:lastModifiedBy>
  <dcterms:created xsi:type="dcterms:W3CDTF">2019-10-29T03:05:00Z</dcterms:created>
  <cp:lastPrinted>2020-09-25T03:31:00Z</cp:lastPrinted>
  <dcterms:modified xsi:type="dcterms:W3CDTF">2025-06-30T07:07:19Z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4EFA374991C548AA9853E9EDE4B12DA8</vt:lpwstr>
  </property>
</Properties>
</file>